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<sst xmlns="http://schemas.openxmlformats.org/spreadsheetml/2006/main" count="200" uniqueCount="102">
  <si>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</si>
  <si>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</si>
  <si>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</si>
  <si>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</si>
  <si>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</si>
  <si>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</si>
  <si>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</si>
  <si>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</si>
  <si>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</si>
  <si>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</si>
  <si>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</si>
  <si>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</si>
  <si>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</si>
  <si>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</si>
  <si>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</si>
  <si>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</si>
  <si>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</si>
  <si>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</si>
  <si>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</si>
  <si>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</si>
  <si>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</si>
  <si>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</si>
  <si>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</si>
  <si>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</si>
  <si>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</si>
  <si>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</si>
  <si>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</si>
  <si>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</si>
  <si>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</si>
  <si>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</si>
  <si>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</si>
  <si>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</si>
  <si>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</si>
  <si>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</si>
  <si>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</si>
  <si>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</si>
  <si>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</si>
  <si>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</si>
  <si>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</si>
  <si>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</si>
  <si>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</si>
  <si>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</si>
  <si>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</si>
  <si>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</si>
  <si>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</si>
  <si>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</si>
  <si>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</si>
  <si>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</si>
  <si>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</si>
  <si>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</si>
  <si>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</si>
  <si>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</si>
  <si>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</si>
  <si>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</si>
  <si>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</si>
  <si>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</si>
  <si>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</si>
  <si>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</si>
  <si>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</si>
  <si>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</si>
  <si>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</si>
  <si>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</si>
  <si>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</si>
  <si>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</si>
  <si>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</si>
  <si>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</si>
  <si>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</si>
  <si>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</si>
  <si>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</si>
  <si>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</si>
  <si>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</si>
  <si>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</si>
  <si>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</si>
  <si>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</si>
  <si>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</si>
  <si>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</si>
  <si>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</si>
  <si>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</si>
  <si>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</si>
  <si>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</si>
  <si>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</si>
  <si>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</si>
  <si>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</si>
  <si>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</si>
  <si>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</si>
  <si>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</si>
  <si>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</si>
  <si>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</si>
  <si>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</si>
  <si>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</si>
  <si>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</si>
  <si>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</si>
  <si>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</si>
  <si>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</si>
  <si>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</si>
  <si>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</si>
  <si>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</si>
  <si>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</si>
  <si>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P_Кп_25_ЛК15_017450</t>
  </si>
  <si>
    <t>Электроснабжение ЭПУ потребителей в соответствии с договором на ТП № 2-41-25-3314 г. Кропоткин</t>
  </si>
  <si>
    <t>0,038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</si>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</sst>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zoomScale="55" zoomScaleNormal="55" zoomScaleSheetLayoutView="55" workbookViewId="0">
      <selection activeCell="I29" sqref="I2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97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99</v>
      </c>
      <c r="D19" s="95" t="s">
        <v>98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101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100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74.338275199999984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2-41-25-3314 г. Кропоткин</v>
      </c>
      <c r="D20" s="95" t="str">
        <f>D19</f>
        <v>P_Кп_25_ЛК15_017450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101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100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41.832801599999996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2-41-25-3314 г. Кропоткин</v>
      </c>
      <c r="D21" s="95" t="str">
        <f>D19</f>
        <v>P_Кп_25_ЛК15_017450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101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100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28.553701599999997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2-41-25-3314 г. Кропоткин</v>
      </c>
      <c r="D22" s="95" t="str">
        <f>D19</f>
        <v>P_Кп_25_ЛК15_017450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101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378.75477839999996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2-41-25-3314 г. Кропоткин</v>
      </c>
      <c r="D15" s="93" t="str">
        <f>'20.1'!D19</f>
        <v>P_Кп_25_ЛК15_017450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K59" sqref="K5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2-41-25-3314 г. Кропоткин</v>
      </c>
      <c r="D15" s="93" t="str">
        <f>'20.1'!D19</f>
        <v>P_Кп_25_ЛК15_017450</v>
      </c>
      <c r="E15" s="67"/>
      <c r="F15" s="67"/>
      <c r="G15" s="38">
        <f>'20.1'!U23/1000</f>
        <v>0.37875477839999994</v>
      </c>
      <c r="H15" s="38">
        <f>G15*1.2</f>
        <v>0.45450573407999989</v>
      </c>
      <c r="I15" s="75">
        <f>H15*'20.4'!C14/100*'20.4'!D14/100*'20.4'!E14/100*'20.4'!F14/100*'20.4'!G14/100</f>
        <v>0.63247576066327837</v>
      </c>
      <c r="J15" s="38">
        <f>'20.2'!M16/1000</f>
        <v>0</v>
      </c>
      <c r="K15" s="38">
        <f>I15+J15</f>
        <v>0.63247576066327837</v>
      </c>
      <c r="L15" s="75"/>
      <c r="M15" s="79">
        <f>K15-L15</f>
        <v>0.63247576066327837</v>
      </c>
      <c r="N15" s="75"/>
      <c r="O15" s="74">
        <f>H15-N15</f>
        <v>0.45450573407999989</v>
      </c>
      <c r="P15" s="75">
        <f>SUM(Q15:W15)</f>
        <v>0.23255000000000001</v>
      </c>
      <c r="Q15" s="77">
        <v>0</v>
      </c>
      <c r="R15" s="78">
        <v>0</v>
      </c>
      <c r="S15" s="78">
        <v>4.0000000000000001E-3</v>
      </c>
      <c r="T15" s="80">
        <v>0.22855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2026-05-12T13:33:38Z</dcterms:modified>
</cp:coreProperties>
</file>